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 CGM MASTER PLAN &amp; LINES14-15" sheetId="1" r:id="rId1"/>
  </sheets>
  <definedNames>
    <definedName name="_xlnm._FilterDatabase" localSheetId="0" hidden="1">' CGM MASTER PLAN &amp; LINES14-15'!$A$1:$F$103</definedName>
    <definedName name="_xlnm.Print_Titles" localSheetId="0">' CGM MASTER PLAN &amp; LINES14-15'!$1:$1</definedName>
  </definedNames>
  <calcPr calcId="124519"/>
</workbook>
</file>

<file path=xl/calcChain.xml><?xml version="1.0" encoding="utf-8"?>
<calcChain xmlns="http://schemas.openxmlformats.org/spreadsheetml/2006/main">
  <c r="E104" i="1"/>
  <c r="F2" s="1"/>
</calcChain>
</file>

<file path=xl/sharedStrings.xml><?xml version="1.0" encoding="utf-8"?>
<sst xmlns="http://schemas.openxmlformats.org/spreadsheetml/2006/main" count="518" uniqueCount="167">
  <si>
    <t>Work Order Description</t>
  </si>
  <si>
    <t>Circle Name</t>
  </si>
  <si>
    <t>Asset 
capitalisation date</t>
  </si>
  <si>
    <t xml:space="preserve">  Actual Cost</t>
  </si>
  <si>
    <t>Total</t>
  </si>
  <si>
    <t>augof PTR 2X5 TO 1X5+1X8MVA at APPA SS</t>
  </si>
  <si>
    <t xml:space="preserve"> CGM MASTER PLAN &amp; LINES</t>
  </si>
  <si>
    <t>26.06.2014</t>
  </si>
  <si>
    <t>aug of PTR at kothapet SS 1X12.5MVA</t>
  </si>
  <si>
    <t>Erec of 33KV OH line Bollaram-Mayuri ngr</t>
  </si>
  <si>
    <t>09.05.2014</t>
  </si>
  <si>
    <t>Supply to corporateoffice,B-block, Hyd</t>
  </si>
  <si>
    <t>15.05.2014</t>
  </si>
  <si>
    <t>Erectn of 33/11KV I/D SS at Zamistanpur.</t>
  </si>
  <si>
    <t>31.10.2014</t>
  </si>
  <si>
    <t>Erecn of 33/11KV I/D SS at Nizamcollege.</t>
  </si>
  <si>
    <t>03.04.2014</t>
  </si>
  <si>
    <t>Constn of control room @ Borabanda</t>
  </si>
  <si>
    <t>02.04.2014</t>
  </si>
  <si>
    <t>Constn of control room @ Koti womens col</t>
  </si>
  <si>
    <t>04.04.2014</t>
  </si>
  <si>
    <t>Constn of control room @ Zamistanpur</t>
  </si>
  <si>
    <t>10.04.2014</t>
  </si>
  <si>
    <t>E/o New 33KV line madhapur - ESCI</t>
  </si>
  <si>
    <t>14.11.2014</t>
  </si>
  <si>
    <t>Revised 33KV Gnpr Fdr frm RTCdepo-Uppal</t>
  </si>
  <si>
    <t>21.04.2014</t>
  </si>
  <si>
    <t>33KV Bay ext with VCB&amp;  OH line@ HYD cen</t>
  </si>
  <si>
    <t>29.11.2014</t>
  </si>
  <si>
    <t>Rev estimat Const of 33/11KV Dhullapally</t>
  </si>
  <si>
    <t>09.06.2014</t>
  </si>
  <si>
    <t>Shifting of 33KV DC OH line from Hitex t</t>
  </si>
  <si>
    <t>13.09.2014</t>
  </si>
  <si>
    <t>Revised estimate forI/L Shpnr-IDPL-Usham</t>
  </si>
  <si>
    <t>21.05.2014</t>
  </si>
  <si>
    <t>Interlinking of 33 KV Line from Military</t>
  </si>
  <si>
    <t>24.04.2014</t>
  </si>
  <si>
    <t>Revised est. for control room @ Doolapal</t>
  </si>
  <si>
    <t>04.08.2014</t>
  </si>
  <si>
    <t>33KVInterlinkingsh'paly-miralam-baradari</t>
  </si>
  <si>
    <t>25.11.2014</t>
  </si>
  <si>
    <t>33kv Interlinking Sh'pally to HydergudaS</t>
  </si>
  <si>
    <t>15.11.2014</t>
  </si>
  <si>
    <t>Revise33KV SCOHL@HMRdepot Hyderngr Water</t>
  </si>
  <si>
    <t>Prov. of Regular Supply to Bansilalpet</t>
  </si>
  <si>
    <t>27.01.2015</t>
  </si>
  <si>
    <t>Report to accompany the estimate for</t>
  </si>
  <si>
    <t>18.07.2014</t>
  </si>
  <si>
    <t>Laying of UG Cable for Goshamahal SS</t>
  </si>
  <si>
    <t>26.11.2014</t>
  </si>
  <si>
    <t>Inter 33KV line frm S'Paly SS to karwan</t>
  </si>
  <si>
    <t>19.04.2014</t>
  </si>
  <si>
    <t>Construction of 33/11KV @ I/D Vasanthapu</t>
  </si>
  <si>
    <t>23.02.2015</t>
  </si>
  <si>
    <t>Constrn of Compound wall @ ASRRN</t>
  </si>
  <si>
    <t>33KV Interlinking saraswathingr-Asmangad</t>
  </si>
  <si>
    <t>33KV UG Cable from Indirapark to OU SS</t>
  </si>
  <si>
    <t>13.08.2014</t>
  </si>
  <si>
    <t>Laying 33kvUGcable for HMR work@Dilsuk n</t>
  </si>
  <si>
    <t>14.10.2014</t>
  </si>
  <si>
    <t>link line to Usha mullapudi-vijaya puri</t>
  </si>
  <si>
    <t>17.05.2014</t>
  </si>
  <si>
    <t>Shifting 33 KV 4Pole Str. at puthlibowli</t>
  </si>
  <si>
    <t>Shifting of 33KV ,11KV at Film Nagar</t>
  </si>
  <si>
    <t>22.12.2014</t>
  </si>
  <si>
    <t>shift.of HT &amp; LT lines at Tarnaka X Road</t>
  </si>
  <si>
    <t>13.05.2014</t>
  </si>
  <si>
    <t>Construction of 33/11KV SS at Sahebanagr</t>
  </si>
  <si>
    <t>E/o 33KV Bay&amp; UGCable Bollaram-Mayurinar</t>
  </si>
  <si>
    <t>19.02.2015</t>
  </si>
  <si>
    <t>Removing &amp; carting debris @ Gaddiannaram</t>
  </si>
  <si>
    <t>Re estimation for Shifting  of 33Kv &amp; 11</t>
  </si>
  <si>
    <t>Constrn of control room @ Road No 13</t>
  </si>
  <si>
    <t>14.02.2015</t>
  </si>
  <si>
    <t>Constn of Compound wall @ Race course</t>
  </si>
  <si>
    <t>Rep of 11KV &amp; LT Line  cable at Nagole</t>
  </si>
  <si>
    <t>Revis est 33KV shiftin Rajasthan marbles</t>
  </si>
  <si>
    <t>Con. of control room for 33/11kV outdoor</t>
  </si>
  <si>
    <t>Addl.works at shivarampally bay extensio</t>
  </si>
  <si>
    <t>Constn of control room @ Aliabad</t>
  </si>
  <si>
    <t>21.02.2015</t>
  </si>
  <si>
    <t>Con. of compound wall @ Torrur</t>
  </si>
  <si>
    <t>28.04.2014</t>
  </si>
  <si>
    <t>Con. of compound wall @Kisamathpur</t>
  </si>
  <si>
    <t>Con. of control room for 33/11kV Indoor</t>
  </si>
  <si>
    <t>Shifting of 33KV SC OH line @ vasanthnag</t>
  </si>
  <si>
    <t>Shifting of OH line at Varun motors</t>
  </si>
  <si>
    <t>19.12.2014</t>
  </si>
  <si>
    <t>Providing of 33KV KV  AB Switch on RTC D</t>
  </si>
  <si>
    <t>02.06.2014</t>
  </si>
  <si>
    <t>Interlink Usha Mullapudi- Vijaya Nagar C</t>
  </si>
  <si>
    <t>Additional work to Usha Mullapudi- Chint</t>
  </si>
  <si>
    <t>Rasoolpura Xrd-Prakash ngr flyover B'pet</t>
  </si>
  <si>
    <t>17.10.2014</t>
  </si>
  <si>
    <t>Dismantling OH Line inside 132KV Gunrock</t>
  </si>
  <si>
    <t>17.11.2014</t>
  </si>
  <si>
    <t>Con. of compound wall @ Errakunta</t>
  </si>
  <si>
    <t>Con. of compound wall @ Nadergul</t>
  </si>
  <si>
    <t>22.04.2014</t>
  </si>
  <si>
    <t>Shifting&lt;(&gt;&amp;&lt;)&gt;Renovation of SE/MP/Hyd O</t>
  </si>
  <si>
    <t>Constrn of control room @Zilla parishad</t>
  </si>
  <si>
    <t>Const of Control room @ NIMS Hospital</t>
  </si>
  <si>
    <t>24.02.2015</t>
  </si>
  <si>
    <t>Con. of Control room @Bhavana Colony</t>
  </si>
  <si>
    <t>Cont of Compound wall @ Upperpally</t>
  </si>
  <si>
    <t>Constn of Compound wall @ Golnaka</t>
  </si>
  <si>
    <t>132KV Balkampt SS to 33/11KV M.vanam SS</t>
  </si>
  <si>
    <t>12.06.2014</t>
  </si>
  <si>
    <t>132KV Balkampt SS to 33/11KV patigada SS</t>
  </si>
  <si>
    <t>132KV Balkampt SS to 33/11KVGreenlandsSS</t>
  </si>
  <si>
    <t>132KV Balkampet SS to 33/11KV BegumpetSS</t>
  </si>
  <si>
    <t>shifting of M+3 tower opp.Green mosque,R</t>
  </si>
  <si>
    <t>03.07.2014</t>
  </si>
  <si>
    <t>33KV FDR to 33/11KV IDA SS from 220/132/</t>
  </si>
  <si>
    <t>Shifting of 33KV DCOH line,Sanathnagar</t>
  </si>
  <si>
    <t>02.07.2014</t>
  </si>
  <si>
    <t>Shifting of 33KV Gun Rock - Airport Line</t>
  </si>
  <si>
    <t>15.12.2014</t>
  </si>
  <si>
    <t>Shft 33KV G'Rock-KIMs Fdr@PG clg-Fire st</t>
  </si>
  <si>
    <t>03.12.2014</t>
  </si>
  <si>
    <t>Shft 33KV G'Rock-Nehru Ngr Fdr@St.Anns s</t>
  </si>
  <si>
    <t>Erec of 33KV AB Swich at 33/11KV Bownply</t>
  </si>
  <si>
    <t>33KV Gunrock- RP Nilayam Fdr</t>
  </si>
  <si>
    <t>08.07.2014</t>
  </si>
  <si>
    <t>132Kv Gunrock-33/11KV Hakimpet.</t>
  </si>
  <si>
    <t>30.01.2015</t>
  </si>
  <si>
    <t>Balance material for m+6 towers</t>
  </si>
  <si>
    <t>Balance material for K+6 towers</t>
  </si>
  <si>
    <t>33KV Gunrock- Bowenpally -HMT Fdr</t>
  </si>
  <si>
    <t>16.03.2015</t>
  </si>
  <si>
    <t>Providing of retaining wall @ Gachibowli</t>
  </si>
  <si>
    <t>33KV FDR to 33/11KV Uppal &amp; NGRI SS from</t>
  </si>
  <si>
    <t>23.01.2015</t>
  </si>
  <si>
    <t>Prvdng 33KV dedicated fdr to Bairamalgud</t>
  </si>
  <si>
    <t>28.02.2015</t>
  </si>
  <si>
    <t>33KV Dedictd fdr to R swagruha,Thattiann</t>
  </si>
  <si>
    <t>33KV Abdullapurmet SS Dedicated feeder</t>
  </si>
  <si>
    <t>33KV Dedicated fdr Auto Nagar &amp; Hayat Na</t>
  </si>
  <si>
    <t>shiftng of 33 KV  OH line near Imlibun</t>
  </si>
  <si>
    <t>Shifting of OH line at SR Nagar X Road</t>
  </si>
  <si>
    <t>Shifting of line on RHS in Arm-1 fouling</t>
  </si>
  <si>
    <t>16.07.2014</t>
  </si>
  <si>
    <t>Removing &amp; Carting Debris @ Madhapur</t>
  </si>
  <si>
    <t>Removing &amp; Carting Debris@Jummerathbazar</t>
  </si>
  <si>
    <t>28.02.2017</t>
  </si>
  <si>
    <t>Pvding frame and shutters for SE Office</t>
  </si>
  <si>
    <t>Shifting of 33KV SC OH line ,11KVLine,LT</t>
  </si>
  <si>
    <t>07.02.2015</t>
  </si>
  <si>
    <t>Const. of Contr. room for 33/11kv Outdoo</t>
  </si>
  <si>
    <t>33KV FDR to 33/11KV Papireddy colony Sub</t>
  </si>
  <si>
    <t>18.02.2015</t>
  </si>
  <si>
    <t>Balance Civil works @ Zillaparishad, Hyd</t>
  </si>
  <si>
    <t>Inorbit Mall APIIC</t>
  </si>
  <si>
    <t>12.12.2014</t>
  </si>
  <si>
    <t>Layng of 33 KV fdr from 220KV OU SS - OU</t>
  </si>
  <si>
    <t>LV AB Switch at Suraram&amp; Grid JDML3</t>
  </si>
  <si>
    <t>shifting of 4 pole struc @shastripuram</t>
  </si>
  <si>
    <t>Shifting of E-Seva Center @ james street</t>
  </si>
  <si>
    <t>Gateway,Hitech city</t>
  </si>
  <si>
    <t>Constn of Compound wall @ Janapriya</t>
  </si>
  <si>
    <t>27.02.2015</t>
  </si>
  <si>
    <t>Shifting of OH line at My Home Hub, Madh</t>
  </si>
  <si>
    <t>31.03.2015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</si>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</sst>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164" fontId="2" fillId="2" borderId="1" xfId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4" fontId="0" fillId="0" borderId="0" xfId="0" applyNumberForma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4"/>
  <sheetViews>
    <sheetView tabSelected="1" view="pageBreakPreview" topLeftCell="C79" zoomScale="60" zoomScaleNormal="60" workbookViewId="0">
      <selection activeCell="E104" sqref="E104"/>
    </sheetView>
  </sheetViews>
  <sheetFormatPr defaultRowHeight="15"/>
  <cols>
    <col min="1" max="1" width="19.140625" customWidth="1"/>
    <col min="2" max="2" width="48.85546875" customWidth="1"/>
    <col min="3" max="3" width="36.85546875" customWidth="1"/>
    <col min="4" max="4" width="22.28515625" customWidth="1"/>
    <col min="5" max="5" width="25.28515625" style="8" customWidth="1"/>
    <col min="6" max="6" width="0.42578125" customWidth="1"/>
    <col min="7" max="7" width="87.7109375" customWidth="1"/>
    <col min="8" max="8" width="89.140625" customWidth="1"/>
  </cols>
  <sheetData>
    <row r="1" spans="1:8" ht="30">
      <c r="A1" s="1" t="s">
        <v>163</v>
      </c>
      <c r="B1" s="2" t="s">
        <v>0</v>
      </c>
      <c r="C1" s="2" t="s">
        <v>1</v>
      </c>
      <c r="D1" s="2" t="s">
        <v>2</v>
      </c>
      <c r="E1" s="1" t="s">
        <v>3</v>
      </c>
      <c r="F1" s="3" t="s">
        <v>4</v>
      </c>
      <c r="G1" s="10" t="s">
        <v>164</v>
      </c>
      <c r="H1" s="10" t="s">
        <v>165</v>
      </c>
    </row>
    <row r="2" spans="1:8" ht="18.75">
      <c r="A2" s="4">
        <v>1</v>
      </c>
      <c r="B2" s="5" t="s">
        <v>5</v>
      </c>
      <c r="C2" s="5" t="s">
        <v>6</v>
      </c>
      <c r="D2" s="4" t="s">
        <v>7</v>
      </c>
      <c r="E2" s="7">
        <v>2.8826699999999999E-3</v>
      </c>
      <c r="F2" s="6">
        <f>SUM(E:E)</f>
        <v>137.94166542599993</v>
      </c>
      <c r="G2" s="9" t="s">
        <v>166</v>
      </c>
      <c r="H2" s="9" t="s">
        <v>166</v>
      </c>
    </row>
    <row r="3" spans="1:8" ht="18.75">
      <c r="A3" s="4">
        <v>2</v>
      </c>
      <c r="B3" s="5" t="s">
        <v>8</v>
      </c>
      <c r="C3" s="5" t="s">
        <v>6</v>
      </c>
      <c r="D3" s="4" t="s">
        <v>7</v>
      </c>
      <c r="E3" s="7">
        <v>0.66692120599999993</v>
      </c>
      <c r="F3" s="11"/>
      <c r="G3" s="9" t="s">
        <v>166</v>
      </c>
      <c r="H3" s="9" t="s">
        <v>166</v>
      </c>
    </row>
    <row r="4" spans="1:8" ht="18.75">
      <c r="A4" s="4">
        <v>3</v>
      </c>
      <c r="B4" s="5" t="s">
        <v>9</v>
      </c>
      <c r="C4" s="5" t="s">
        <v>6</v>
      </c>
      <c r="D4" s="4" t="s">
        <v>10</v>
      </c>
      <c r="E4" s="7">
        <v>1.4474378E-2</v>
      </c>
      <c r="F4" s="11"/>
      <c r="G4" s="9" t="s">
        <v>166</v>
      </c>
      <c r="H4" s="9" t="s">
        <v>166</v>
      </c>
    </row>
    <row r="5" spans="1:8" ht="18.75">
      <c r="A5" s="4">
        <v>4</v>
      </c>
      <c r="B5" s="5" t="s">
        <v>11</v>
      </c>
      <c r="C5" s="5" t="s">
        <v>6</v>
      </c>
      <c r="D5" s="4" t="s">
        <v>12</v>
      </c>
      <c r="E5" s="7">
        <v>0.80463767800000008</v>
      </c>
      <c r="F5" s="11"/>
      <c r="G5" s="9" t="s">
        <v>166</v>
      </c>
      <c r="H5" s="9" t="s">
        <v>166</v>
      </c>
    </row>
    <row r="6" spans="1:8" ht="18.75">
      <c r="A6" s="4">
        <v>5</v>
      </c>
      <c r="B6" s="5" t="s">
        <v>13</v>
      </c>
      <c r="C6" s="5" t="s">
        <v>6</v>
      </c>
      <c r="D6" s="4" t="s">
        <v>14</v>
      </c>
      <c r="E6" s="7">
        <v>11.637771188</v>
      </c>
      <c r="F6" s="11"/>
      <c r="G6" s="9" t="s">
        <v>166</v>
      </c>
      <c r="H6" s="9" t="s">
        <v>166</v>
      </c>
    </row>
    <row r="7" spans="1:8" ht="18.75">
      <c r="A7" s="4">
        <v>6</v>
      </c>
      <c r="B7" s="5" t="s">
        <v>15</v>
      </c>
      <c r="C7" s="5" t="s">
        <v>6</v>
      </c>
      <c r="D7" s="4" t="s">
        <v>16</v>
      </c>
      <c r="E7" s="7">
        <v>6.3505778450000001</v>
      </c>
      <c r="F7" s="11"/>
      <c r="G7" s="9" t="s">
        <v>166</v>
      </c>
      <c r="H7" s="9" t="s">
        <v>166</v>
      </c>
    </row>
    <row r="8" spans="1:8" ht="18.75">
      <c r="A8" s="4">
        <v>7</v>
      </c>
      <c r="B8" s="5" t="s">
        <v>17</v>
      </c>
      <c r="C8" s="5" t="s">
        <v>6</v>
      </c>
      <c r="D8" s="4" t="s">
        <v>18</v>
      </c>
      <c r="E8" s="7">
        <v>0.43088041500000002</v>
      </c>
      <c r="F8" s="11"/>
      <c r="G8" s="9" t="s">
        <v>166</v>
      </c>
      <c r="H8" s="9" t="s">
        <v>166</v>
      </c>
    </row>
    <row r="9" spans="1:8" ht="18.75">
      <c r="A9" s="4">
        <v>8</v>
      </c>
      <c r="B9" s="5" t="s">
        <v>19</v>
      </c>
      <c r="C9" s="5" t="s">
        <v>6</v>
      </c>
      <c r="D9" s="4" t="s">
        <v>20</v>
      </c>
      <c r="E9" s="7">
        <v>0.37850003100000001</v>
      </c>
      <c r="F9" s="11"/>
      <c r="G9" s="9" t="s">
        <v>166</v>
      </c>
      <c r="H9" s="9" t="s">
        <v>166</v>
      </c>
    </row>
    <row r="10" spans="1:8" ht="18.75">
      <c r="A10" s="4">
        <v>9</v>
      </c>
      <c r="B10" s="5" t="s">
        <v>21</v>
      </c>
      <c r="C10" s="5" t="s">
        <v>6</v>
      </c>
      <c r="D10" s="4" t="s">
        <v>22</v>
      </c>
      <c r="E10" s="7">
        <v>0.57475610799999999</v>
      </c>
      <c r="F10" s="11"/>
      <c r="G10" s="9" t="s">
        <v>166</v>
      </c>
      <c r="H10" s="9" t="s">
        <v>166</v>
      </c>
    </row>
    <row r="11" spans="1:8" ht="18.75">
      <c r="A11" s="4">
        <v>10</v>
      </c>
      <c r="B11" s="5" t="s">
        <v>23</v>
      </c>
      <c r="C11" s="5" t="s">
        <v>6</v>
      </c>
      <c r="D11" s="4" t="s">
        <v>24</v>
      </c>
      <c r="E11" s="7">
        <v>0.20215435600000001</v>
      </c>
      <c r="F11" s="11"/>
      <c r="G11" s="9" t="s">
        <v>166</v>
      </c>
      <c r="H11" s="9" t="s">
        <v>166</v>
      </c>
    </row>
    <row r="12" spans="1:8" ht="18.75">
      <c r="A12" s="4">
        <v>11</v>
      </c>
      <c r="B12" s="5" t="s">
        <v>25</v>
      </c>
      <c r="C12" s="5" t="s">
        <v>6</v>
      </c>
      <c r="D12" s="4" t="s">
        <v>26</v>
      </c>
      <c r="E12" s="7">
        <v>0.89172083699999993</v>
      </c>
      <c r="F12" s="11"/>
      <c r="G12" s="9" t="s">
        <v>166</v>
      </c>
      <c r="H12" s="9" t="s">
        <v>166</v>
      </c>
    </row>
    <row r="13" spans="1:8" ht="18.75">
      <c r="A13" s="4">
        <v>12</v>
      </c>
      <c r="B13" s="5" t="s">
        <v>27</v>
      </c>
      <c r="C13" s="5" t="s">
        <v>6</v>
      </c>
      <c r="D13" s="4" t="s">
        <v>28</v>
      </c>
      <c r="E13" s="7">
        <v>0.233233994</v>
      </c>
      <c r="F13" s="11"/>
      <c r="G13" s="9" t="s">
        <v>166</v>
      </c>
      <c r="H13" s="9" t="s">
        <v>166</v>
      </c>
    </row>
    <row r="14" spans="1:8" ht="18.75">
      <c r="A14" s="4">
        <v>13</v>
      </c>
      <c r="B14" s="5" t="s">
        <v>29</v>
      </c>
      <c r="C14" s="5" t="s">
        <v>6</v>
      </c>
      <c r="D14" s="4" t="s">
        <v>30</v>
      </c>
      <c r="E14" s="7">
        <v>2.5326128940000001</v>
      </c>
      <c r="F14" s="11"/>
      <c r="G14" s="9" t="s">
        <v>166</v>
      </c>
      <c r="H14" s="9" t="s">
        <v>166</v>
      </c>
    </row>
    <row r="15" spans="1:8" ht="18.75">
      <c r="A15" s="4">
        <v>14</v>
      </c>
      <c r="B15" s="5" t="s">
        <v>31</v>
      </c>
      <c r="C15" s="5" t="s">
        <v>6</v>
      </c>
      <c r="D15" s="4" t="s">
        <v>32</v>
      </c>
      <c r="E15" s="7">
        <v>0.35242965199999998</v>
      </c>
      <c r="F15" s="11"/>
      <c r="G15" s="9" t="s">
        <v>166</v>
      </c>
      <c r="H15" s="9" t="s">
        <v>166</v>
      </c>
    </row>
    <row r="16" spans="1:8" ht="18.75">
      <c r="A16" s="4">
        <v>15</v>
      </c>
      <c r="B16" s="5" t="s">
        <v>33</v>
      </c>
      <c r="C16" s="5" t="s">
        <v>6</v>
      </c>
      <c r="D16" s="4" t="s">
        <v>34</v>
      </c>
      <c r="E16" s="7">
        <v>0.54481665099999999</v>
      </c>
      <c r="F16" s="11"/>
      <c r="G16" s="9" t="s">
        <v>166</v>
      </c>
      <c r="H16" s="9" t="s">
        <v>166</v>
      </c>
    </row>
    <row r="17" spans="1:8" ht="18.75">
      <c r="A17" s="4">
        <v>16</v>
      </c>
      <c r="B17" s="5" t="s">
        <v>35</v>
      </c>
      <c r="C17" s="5" t="s">
        <v>6</v>
      </c>
      <c r="D17" s="4" t="s">
        <v>36</v>
      </c>
      <c r="E17" s="7">
        <v>0.17269126200000001</v>
      </c>
      <c r="F17" s="11"/>
      <c r="G17" s="9" t="s">
        <v>166</v>
      </c>
      <c r="H17" s="9" t="s">
        <v>166</v>
      </c>
    </row>
    <row r="18" spans="1:8" ht="18.75">
      <c r="A18" s="4">
        <v>17</v>
      </c>
      <c r="B18" s="5" t="s">
        <v>37</v>
      </c>
      <c r="C18" s="5" t="s">
        <v>6</v>
      </c>
      <c r="D18" s="4" t="s">
        <v>38</v>
      </c>
      <c r="E18" s="7">
        <v>0.42618161300000001</v>
      </c>
      <c r="F18" s="11"/>
      <c r="G18" s="9" t="s">
        <v>166</v>
      </c>
      <c r="H18" s="9" t="s">
        <v>166</v>
      </c>
    </row>
    <row r="19" spans="1:8" ht="18.75">
      <c r="A19" s="4">
        <v>18</v>
      </c>
      <c r="B19" s="5" t="s">
        <v>39</v>
      </c>
      <c r="C19" s="5" t="s">
        <v>6</v>
      </c>
      <c r="D19" s="4" t="s">
        <v>40</v>
      </c>
      <c r="E19" s="7">
        <v>5.8702104729999993</v>
      </c>
      <c r="F19" s="11"/>
      <c r="G19" s="9" t="s">
        <v>166</v>
      </c>
      <c r="H19" s="9" t="s">
        <v>166</v>
      </c>
    </row>
    <row r="20" spans="1:8" ht="18.75">
      <c r="A20" s="4">
        <v>19</v>
      </c>
      <c r="B20" s="5" t="s">
        <v>41</v>
      </c>
      <c r="C20" s="5" t="s">
        <v>6</v>
      </c>
      <c r="D20" s="4" t="s">
        <v>42</v>
      </c>
      <c r="E20" s="7">
        <v>3.1765342479999998</v>
      </c>
      <c r="F20" s="11"/>
      <c r="G20" s="9" t="s">
        <v>166</v>
      </c>
      <c r="H20" s="9" t="s">
        <v>166</v>
      </c>
    </row>
    <row r="21" spans="1:8" ht="18.75">
      <c r="A21" s="4">
        <v>20</v>
      </c>
      <c r="B21" s="5" t="s">
        <v>43</v>
      </c>
      <c r="C21" s="5" t="s">
        <v>6</v>
      </c>
      <c r="D21" s="4" t="s">
        <v>26</v>
      </c>
      <c r="E21" s="7">
        <v>0.190907355</v>
      </c>
      <c r="F21" s="11"/>
      <c r="G21" s="9" t="s">
        <v>166</v>
      </c>
      <c r="H21" s="9" t="s">
        <v>166</v>
      </c>
    </row>
    <row r="22" spans="1:8" ht="18.75">
      <c r="A22" s="4">
        <v>21</v>
      </c>
      <c r="B22" s="5" t="s">
        <v>44</v>
      </c>
      <c r="C22" s="5" t="s">
        <v>6</v>
      </c>
      <c r="D22" s="4" t="s">
        <v>45</v>
      </c>
      <c r="E22" s="7">
        <v>1.4204506300000002</v>
      </c>
      <c r="F22" s="11"/>
      <c r="G22" s="9" t="s">
        <v>166</v>
      </c>
      <c r="H22" s="9" t="s">
        <v>166</v>
      </c>
    </row>
    <row r="23" spans="1:8" ht="18.75">
      <c r="A23" s="4">
        <v>22</v>
      </c>
      <c r="B23" s="5" t="s">
        <v>46</v>
      </c>
      <c r="C23" s="5" t="s">
        <v>6</v>
      </c>
      <c r="D23" s="4" t="s">
        <v>47</v>
      </c>
      <c r="E23" s="7">
        <v>9.079978100000001E-2</v>
      </c>
      <c r="F23" s="11"/>
      <c r="G23" s="9" t="s">
        <v>166</v>
      </c>
      <c r="H23" s="9" t="s">
        <v>166</v>
      </c>
    </row>
    <row r="24" spans="1:8" ht="18.75">
      <c r="A24" s="4">
        <v>23</v>
      </c>
      <c r="B24" s="5" t="s">
        <v>48</v>
      </c>
      <c r="C24" s="5" t="s">
        <v>6</v>
      </c>
      <c r="D24" s="4" t="s">
        <v>49</v>
      </c>
      <c r="E24" s="7">
        <v>0.94159345399999994</v>
      </c>
      <c r="F24" s="11"/>
      <c r="G24" s="9" t="s">
        <v>166</v>
      </c>
      <c r="H24" s="9" t="s">
        <v>166</v>
      </c>
    </row>
    <row r="25" spans="1:8" ht="18.75">
      <c r="A25" s="4">
        <v>24</v>
      </c>
      <c r="B25" s="5" t="s">
        <v>50</v>
      </c>
      <c r="C25" s="5" t="s">
        <v>6</v>
      </c>
      <c r="D25" s="4" t="s">
        <v>51</v>
      </c>
      <c r="E25" s="7">
        <v>5.5930647530000002</v>
      </c>
      <c r="F25" s="11"/>
      <c r="G25" s="9" t="s">
        <v>166</v>
      </c>
      <c r="H25" s="9" t="s">
        <v>166</v>
      </c>
    </row>
    <row r="26" spans="1:8" ht="18.75">
      <c r="A26" s="4">
        <v>25</v>
      </c>
      <c r="B26" s="5" t="s">
        <v>52</v>
      </c>
      <c r="C26" s="5" t="s">
        <v>6</v>
      </c>
      <c r="D26" s="4" t="s">
        <v>53</v>
      </c>
      <c r="E26" s="7">
        <v>0.55540518099999991</v>
      </c>
      <c r="F26" s="11"/>
      <c r="G26" s="9" t="s">
        <v>166</v>
      </c>
      <c r="H26" s="9" t="s">
        <v>166</v>
      </c>
    </row>
    <row r="27" spans="1:8" ht="18.75">
      <c r="A27" s="4">
        <v>26</v>
      </c>
      <c r="B27" s="5" t="s">
        <v>54</v>
      </c>
      <c r="C27" s="5" t="s">
        <v>6</v>
      </c>
      <c r="D27" s="4" t="s">
        <v>22</v>
      </c>
      <c r="E27" s="7">
        <v>0.11561328799999999</v>
      </c>
      <c r="F27" s="11"/>
      <c r="G27" s="9" t="s">
        <v>166</v>
      </c>
      <c r="H27" s="9" t="s">
        <v>166</v>
      </c>
    </row>
    <row r="28" spans="1:8" ht="18.75">
      <c r="A28" s="4">
        <v>27</v>
      </c>
      <c r="B28" s="5" t="s">
        <v>55</v>
      </c>
      <c r="C28" s="5" t="s">
        <v>6</v>
      </c>
      <c r="D28" s="4" t="s">
        <v>32</v>
      </c>
      <c r="E28" s="7">
        <v>0.49657561500000003</v>
      </c>
      <c r="F28" s="11"/>
      <c r="G28" s="9" t="s">
        <v>166</v>
      </c>
      <c r="H28" s="9" t="s">
        <v>166</v>
      </c>
    </row>
    <row r="29" spans="1:8" ht="18.75">
      <c r="A29" s="4">
        <v>28</v>
      </c>
      <c r="B29" s="5" t="s">
        <v>56</v>
      </c>
      <c r="C29" s="5" t="s">
        <v>6</v>
      </c>
      <c r="D29" s="4" t="s">
        <v>57</v>
      </c>
      <c r="E29" s="7">
        <v>4.4228393869999998</v>
      </c>
      <c r="F29" s="11"/>
      <c r="G29" s="9" t="s">
        <v>166</v>
      </c>
      <c r="H29" s="9" t="s">
        <v>166</v>
      </c>
    </row>
    <row r="30" spans="1:8" ht="18.75">
      <c r="A30" s="4">
        <v>29</v>
      </c>
      <c r="B30" s="5" t="s">
        <v>58</v>
      </c>
      <c r="C30" s="5" t="s">
        <v>6</v>
      </c>
      <c r="D30" s="4" t="s">
        <v>59</v>
      </c>
      <c r="E30" s="7">
        <v>6.4470338000000002E-2</v>
      </c>
      <c r="F30" s="11"/>
      <c r="G30" s="9" t="s">
        <v>166</v>
      </c>
      <c r="H30" s="9" t="s">
        <v>166</v>
      </c>
    </row>
    <row r="31" spans="1:8" ht="18.75">
      <c r="A31" s="4">
        <v>30</v>
      </c>
      <c r="B31" s="5" t="s">
        <v>60</v>
      </c>
      <c r="C31" s="5" t="s">
        <v>6</v>
      </c>
      <c r="D31" s="4" t="s">
        <v>61</v>
      </c>
      <c r="E31" s="7">
        <v>0.120441992</v>
      </c>
      <c r="F31" s="11"/>
      <c r="G31" s="9" t="s">
        <v>166</v>
      </c>
      <c r="H31" s="9" t="s">
        <v>166</v>
      </c>
    </row>
    <row r="32" spans="1:8" ht="18.75">
      <c r="A32" s="4">
        <v>31</v>
      </c>
      <c r="B32" s="5" t="s">
        <v>62</v>
      </c>
      <c r="C32" s="5" t="s">
        <v>6</v>
      </c>
      <c r="D32" s="4" t="s">
        <v>26</v>
      </c>
      <c r="E32" s="7">
        <v>7.8693183999999999E-2</v>
      </c>
      <c r="F32" s="11"/>
      <c r="G32" s="9" t="s">
        <v>166</v>
      </c>
      <c r="H32" s="9" t="s">
        <v>166</v>
      </c>
    </row>
    <row r="33" spans="1:8" ht="18.75">
      <c r="A33" s="4">
        <v>32</v>
      </c>
      <c r="B33" s="5" t="s">
        <v>63</v>
      </c>
      <c r="C33" s="5" t="s">
        <v>6</v>
      </c>
      <c r="D33" s="4" t="s">
        <v>64</v>
      </c>
      <c r="E33" s="7">
        <v>0.180371169</v>
      </c>
      <c r="F33" s="11"/>
      <c r="G33" s="9" t="s">
        <v>166</v>
      </c>
      <c r="H33" s="9" t="s">
        <v>166</v>
      </c>
    </row>
    <row r="34" spans="1:8" ht="18.75">
      <c r="A34" s="4">
        <v>33</v>
      </c>
      <c r="B34" s="5" t="s">
        <v>65</v>
      </c>
      <c r="C34" s="5" t="s">
        <v>6</v>
      </c>
      <c r="D34" s="4" t="s">
        <v>66</v>
      </c>
      <c r="E34" s="7">
        <v>0.194981284</v>
      </c>
      <c r="F34" s="11"/>
      <c r="G34" s="9" t="s">
        <v>166</v>
      </c>
      <c r="H34" s="9" t="s">
        <v>166</v>
      </c>
    </row>
    <row r="35" spans="1:8" ht="18.75">
      <c r="A35" s="4">
        <v>34</v>
      </c>
      <c r="B35" s="5" t="s">
        <v>67</v>
      </c>
      <c r="C35" s="5" t="s">
        <v>6</v>
      </c>
      <c r="D35" s="4" t="s">
        <v>49</v>
      </c>
      <c r="E35" s="7">
        <v>0.42639350999999998</v>
      </c>
      <c r="F35" s="11"/>
      <c r="G35" s="9" t="s">
        <v>166</v>
      </c>
      <c r="H35" s="9" t="s">
        <v>166</v>
      </c>
    </row>
    <row r="36" spans="1:8" ht="18.75">
      <c r="A36" s="4">
        <v>35</v>
      </c>
      <c r="B36" s="5" t="s">
        <v>68</v>
      </c>
      <c r="C36" s="5" t="s">
        <v>6</v>
      </c>
      <c r="D36" s="4" t="s">
        <v>69</v>
      </c>
      <c r="E36" s="7">
        <v>2.0248828219999999</v>
      </c>
      <c r="F36" s="11"/>
      <c r="G36" s="9" t="s">
        <v>166</v>
      </c>
      <c r="H36" s="9" t="s">
        <v>166</v>
      </c>
    </row>
    <row r="37" spans="1:8" ht="18.75">
      <c r="A37" s="4">
        <v>36</v>
      </c>
      <c r="B37" s="5" t="s">
        <v>70</v>
      </c>
      <c r="C37" s="5" t="s">
        <v>6</v>
      </c>
      <c r="D37" s="4" t="s">
        <v>7</v>
      </c>
      <c r="E37" s="7">
        <v>7.8693410000000002E-3</v>
      </c>
      <c r="F37" s="11"/>
      <c r="G37" s="9" t="s">
        <v>166</v>
      </c>
      <c r="H37" s="9" t="s">
        <v>166</v>
      </c>
    </row>
    <row r="38" spans="1:8" ht="18.75">
      <c r="A38" s="4">
        <v>37</v>
      </c>
      <c r="B38" s="5" t="s">
        <v>71</v>
      </c>
      <c r="C38" s="5" t="s">
        <v>6</v>
      </c>
      <c r="D38" s="4" t="s">
        <v>12</v>
      </c>
      <c r="E38" s="7">
        <v>6.3148863999999999E-2</v>
      </c>
      <c r="F38" s="11"/>
      <c r="G38" s="9" t="s">
        <v>166</v>
      </c>
      <c r="H38" s="9" t="s">
        <v>166</v>
      </c>
    </row>
    <row r="39" spans="1:8" ht="18.75">
      <c r="A39" s="4">
        <v>38</v>
      </c>
      <c r="B39" s="5" t="s">
        <v>72</v>
      </c>
      <c r="C39" s="5" t="s">
        <v>6</v>
      </c>
      <c r="D39" s="4" t="s">
        <v>73</v>
      </c>
      <c r="E39" s="7">
        <v>0.56314520000000001</v>
      </c>
      <c r="F39" s="11"/>
      <c r="G39" s="9" t="s">
        <v>166</v>
      </c>
      <c r="H39" s="9" t="s">
        <v>166</v>
      </c>
    </row>
    <row r="40" spans="1:8" ht="18.75">
      <c r="A40" s="4">
        <v>39</v>
      </c>
      <c r="B40" s="5" t="s">
        <v>74</v>
      </c>
      <c r="C40" s="5" t="s">
        <v>6</v>
      </c>
      <c r="D40" s="4" t="s">
        <v>22</v>
      </c>
      <c r="E40" s="7">
        <v>4.1244509000000006E-2</v>
      </c>
      <c r="F40" s="11"/>
      <c r="G40" s="9" t="s">
        <v>166</v>
      </c>
      <c r="H40" s="9" t="s">
        <v>166</v>
      </c>
    </row>
    <row r="41" spans="1:8" ht="18.75">
      <c r="A41" s="4">
        <v>40</v>
      </c>
      <c r="B41" s="5" t="s">
        <v>75</v>
      </c>
      <c r="C41" s="5" t="s">
        <v>6</v>
      </c>
      <c r="D41" s="4" t="s">
        <v>34</v>
      </c>
      <c r="E41" s="7">
        <v>8.5963777000000005E-2</v>
      </c>
      <c r="F41" s="11"/>
      <c r="G41" s="9" t="s">
        <v>166</v>
      </c>
      <c r="H41" s="9" t="s">
        <v>166</v>
      </c>
    </row>
    <row r="42" spans="1:8" ht="18.75">
      <c r="A42" s="4">
        <v>41</v>
      </c>
      <c r="B42" s="5" t="s">
        <v>76</v>
      </c>
      <c r="C42" s="5" t="s">
        <v>6</v>
      </c>
      <c r="D42" s="4" t="s">
        <v>34</v>
      </c>
      <c r="E42" s="7">
        <v>0.31127082900000003</v>
      </c>
      <c r="F42" s="11"/>
      <c r="G42" s="9" t="s">
        <v>166</v>
      </c>
      <c r="H42" s="9" t="s">
        <v>166</v>
      </c>
    </row>
    <row r="43" spans="1:8" ht="18.75">
      <c r="A43" s="4">
        <v>42</v>
      </c>
      <c r="B43" s="5" t="s">
        <v>77</v>
      </c>
      <c r="C43" s="5" t="s">
        <v>6</v>
      </c>
      <c r="D43" s="4" t="s">
        <v>32</v>
      </c>
      <c r="E43" s="7">
        <v>0.18299186100000001</v>
      </c>
      <c r="F43" s="11"/>
      <c r="G43" s="9" t="s">
        <v>166</v>
      </c>
      <c r="H43" s="9" t="s">
        <v>166</v>
      </c>
    </row>
    <row r="44" spans="1:8" ht="18.75">
      <c r="A44" s="4">
        <v>43</v>
      </c>
      <c r="B44" s="5" t="s">
        <v>78</v>
      </c>
      <c r="C44" s="5" t="s">
        <v>6</v>
      </c>
      <c r="D44" s="4" t="s">
        <v>49</v>
      </c>
      <c r="E44" s="7">
        <v>9.8725172999999999E-2</v>
      </c>
      <c r="F44" s="11"/>
      <c r="G44" s="9" t="s">
        <v>166</v>
      </c>
      <c r="H44" s="9" t="s">
        <v>166</v>
      </c>
    </row>
    <row r="45" spans="1:8" ht="18.75">
      <c r="A45" s="4">
        <v>44</v>
      </c>
      <c r="B45" s="5" t="s">
        <v>79</v>
      </c>
      <c r="C45" s="5" t="s">
        <v>6</v>
      </c>
      <c r="D45" s="4" t="s">
        <v>80</v>
      </c>
      <c r="E45" s="7">
        <v>0.54016993899999999</v>
      </c>
      <c r="F45" s="11"/>
      <c r="G45" s="9" t="s">
        <v>166</v>
      </c>
      <c r="H45" s="9" t="s">
        <v>166</v>
      </c>
    </row>
    <row r="46" spans="1:8" ht="18.75">
      <c r="A46" s="4">
        <v>45</v>
      </c>
      <c r="B46" s="5" t="s">
        <v>81</v>
      </c>
      <c r="C46" s="5" t="s">
        <v>6</v>
      </c>
      <c r="D46" s="4" t="s">
        <v>82</v>
      </c>
      <c r="E46" s="7">
        <v>8.5318941000000009E-2</v>
      </c>
      <c r="F46" s="11"/>
      <c r="G46" s="9" t="s">
        <v>166</v>
      </c>
      <c r="H46" s="9" t="s">
        <v>166</v>
      </c>
    </row>
    <row r="47" spans="1:8" ht="18.75">
      <c r="A47" s="4">
        <v>46</v>
      </c>
      <c r="B47" s="5" t="s">
        <v>83</v>
      </c>
      <c r="C47" s="5" t="s">
        <v>6</v>
      </c>
      <c r="D47" s="4" t="s">
        <v>51</v>
      </c>
      <c r="E47" s="7">
        <v>9.0340220999999998E-2</v>
      </c>
      <c r="F47" s="11"/>
      <c r="G47" s="9" t="s">
        <v>166</v>
      </c>
      <c r="H47" s="9" t="s">
        <v>166</v>
      </c>
    </row>
    <row r="48" spans="1:8" ht="18.75">
      <c r="A48" s="4">
        <v>47</v>
      </c>
      <c r="B48" s="5" t="s">
        <v>84</v>
      </c>
      <c r="C48" s="5" t="s">
        <v>6</v>
      </c>
      <c r="D48" s="4" t="s">
        <v>49</v>
      </c>
      <c r="E48" s="7">
        <v>0.43221413899999994</v>
      </c>
      <c r="F48" s="11"/>
      <c r="G48" s="9" t="s">
        <v>166</v>
      </c>
      <c r="H48" s="9" t="s">
        <v>166</v>
      </c>
    </row>
    <row r="49" spans="1:8" ht="18.75">
      <c r="A49" s="4">
        <v>48</v>
      </c>
      <c r="B49" s="5" t="s">
        <v>85</v>
      </c>
      <c r="C49" s="5" t="s">
        <v>6</v>
      </c>
      <c r="D49" s="4" t="s">
        <v>26</v>
      </c>
      <c r="E49" s="7">
        <v>2.7769419E-2</v>
      </c>
      <c r="F49" s="11"/>
      <c r="G49" s="9" t="s">
        <v>166</v>
      </c>
      <c r="H49" s="9" t="s">
        <v>166</v>
      </c>
    </row>
    <row r="50" spans="1:8" ht="18.75">
      <c r="A50" s="4">
        <v>49</v>
      </c>
      <c r="B50" s="5" t="s">
        <v>86</v>
      </c>
      <c r="C50" s="5" t="s">
        <v>6</v>
      </c>
      <c r="D50" s="4" t="s">
        <v>87</v>
      </c>
      <c r="E50" s="7">
        <v>0.472117226</v>
      </c>
      <c r="F50" s="11"/>
      <c r="G50" s="9" t="s">
        <v>166</v>
      </c>
      <c r="H50" s="9" t="s">
        <v>166</v>
      </c>
    </row>
    <row r="51" spans="1:8" ht="18.75">
      <c r="A51" s="4">
        <v>50</v>
      </c>
      <c r="B51" s="5" t="s">
        <v>88</v>
      </c>
      <c r="C51" s="5" t="s">
        <v>6</v>
      </c>
      <c r="D51" s="4" t="s">
        <v>89</v>
      </c>
      <c r="E51" s="7">
        <v>8.4074249999999996E-3</v>
      </c>
      <c r="F51" s="11"/>
      <c r="G51" s="9" t="s">
        <v>166</v>
      </c>
      <c r="H51" s="9" t="s">
        <v>166</v>
      </c>
    </row>
    <row r="52" spans="1:8" ht="18.75">
      <c r="A52" s="4">
        <v>51</v>
      </c>
      <c r="B52" s="5" t="s">
        <v>90</v>
      </c>
      <c r="C52" s="5" t="s">
        <v>6</v>
      </c>
      <c r="D52" s="4" t="s">
        <v>61</v>
      </c>
      <c r="E52" s="7">
        <v>9.1729570000000007E-3</v>
      </c>
      <c r="F52" s="11"/>
      <c r="G52" s="9" t="s">
        <v>166</v>
      </c>
      <c r="H52" s="9" t="s">
        <v>166</v>
      </c>
    </row>
    <row r="53" spans="1:8" ht="18.75">
      <c r="A53" s="4">
        <v>52</v>
      </c>
      <c r="B53" s="5" t="s">
        <v>91</v>
      </c>
      <c r="C53" s="5" t="s">
        <v>6</v>
      </c>
      <c r="D53" s="4" t="s">
        <v>61</v>
      </c>
      <c r="E53" s="7">
        <v>2.5538727000000001E-2</v>
      </c>
      <c r="F53" s="11"/>
      <c r="G53" s="9" t="s">
        <v>166</v>
      </c>
      <c r="H53" s="9" t="s">
        <v>166</v>
      </c>
    </row>
    <row r="54" spans="1:8" ht="18.75">
      <c r="A54" s="4">
        <v>53</v>
      </c>
      <c r="B54" s="5" t="s">
        <v>92</v>
      </c>
      <c r="C54" s="5" t="s">
        <v>6</v>
      </c>
      <c r="D54" s="4" t="s">
        <v>93</v>
      </c>
      <c r="E54" s="7">
        <v>0.15981184800000001</v>
      </c>
      <c r="F54" s="11"/>
      <c r="G54" s="9" t="s">
        <v>166</v>
      </c>
      <c r="H54" s="9" t="s">
        <v>166</v>
      </c>
    </row>
    <row r="55" spans="1:8" ht="18.75">
      <c r="A55" s="4">
        <v>54</v>
      </c>
      <c r="B55" s="5" t="s">
        <v>94</v>
      </c>
      <c r="C55" s="5" t="s">
        <v>6</v>
      </c>
      <c r="D55" s="4" t="s">
        <v>95</v>
      </c>
      <c r="E55" s="7">
        <v>7.4533020999999991E-2</v>
      </c>
      <c r="F55" s="11"/>
      <c r="G55" s="9" t="s">
        <v>166</v>
      </c>
      <c r="H55" s="9" t="s">
        <v>166</v>
      </c>
    </row>
    <row r="56" spans="1:8" ht="18.75">
      <c r="A56" s="4">
        <v>55</v>
      </c>
      <c r="B56" s="5" t="s">
        <v>96</v>
      </c>
      <c r="C56" s="5" t="s">
        <v>6</v>
      </c>
      <c r="D56" s="4" t="s">
        <v>51</v>
      </c>
      <c r="E56" s="7">
        <v>8.1481711999999998E-2</v>
      </c>
      <c r="F56" s="11"/>
      <c r="G56" s="9" t="s">
        <v>166</v>
      </c>
      <c r="H56" s="9" t="s">
        <v>166</v>
      </c>
    </row>
    <row r="57" spans="1:8" ht="18.75">
      <c r="A57" s="4">
        <v>56</v>
      </c>
      <c r="B57" s="5" t="s">
        <v>97</v>
      </c>
      <c r="C57" s="5" t="s">
        <v>6</v>
      </c>
      <c r="D57" s="4" t="s">
        <v>98</v>
      </c>
      <c r="E57" s="7">
        <v>0.23534245499999998</v>
      </c>
      <c r="F57" s="11"/>
      <c r="G57" s="9" t="s">
        <v>166</v>
      </c>
      <c r="H57" s="9" t="s">
        <v>166</v>
      </c>
    </row>
    <row r="58" spans="1:8" ht="18.75">
      <c r="A58" s="4">
        <v>57</v>
      </c>
      <c r="B58" s="5" t="s">
        <v>99</v>
      </c>
      <c r="C58" s="5" t="s">
        <v>6</v>
      </c>
      <c r="D58" s="4" t="s">
        <v>22</v>
      </c>
      <c r="E58" s="7">
        <v>5.4735380000000007E-2</v>
      </c>
      <c r="F58" s="11"/>
      <c r="G58" s="9" t="s">
        <v>166</v>
      </c>
      <c r="H58" s="9" t="s">
        <v>166</v>
      </c>
    </row>
    <row r="59" spans="1:8" ht="18.75">
      <c r="A59" s="4">
        <v>58</v>
      </c>
      <c r="B59" s="5" t="s">
        <v>100</v>
      </c>
      <c r="C59" s="5" t="s">
        <v>6</v>
      </c>
      <c r="D59" s="4" t="s">
        <v>20</v>
      </c>
      <c r="E59" s="7">
        <v>0.55925569800000008</v>
      </c>
      <c r="F59" s="11"/>
      <c r="G59" s="9" t="s">
        <v>166</v>
      </c>
      <c r="H59" s="9" t="s">
        <v>166</v>
      </c>
    </row>
    <row r="60" spans="1:8" ht="18.75">
      <c r="A60" s="4">
        <v>59</v>
      </c>
      <c r="B60" s="5" t="s">
        <v>101</v>
      </c>
      <c r="C60" s="5" t="s">
        <v>6</v>
      </c>
      <c r="D60" s="4" t="s">
        <v>102</v>
      </c>
      <c r="E60" s="7">
        <v>0.67368775199999997</v>
      </c>
      <c r="F60" s="11"/>
      <c r="G60" s="9" t="s">
        <v>166</v>
      </c>
      <c r="H60" s="9" t="s">
        <v>166</v>
      </c>
    </row>
    <row r="61" spans="1:8" ht="18.75">
      <c r="A61" s="4">
        <v>60</v>
      </c>
      <c r="B61" s="5" t="s">
        <v>103</v>
      </c>
      <c r="C61" s="5" t="s">
        <v>6</v>
      </c>
      <c r="D61" s="4" t="s">
        <v>38</v>
      </c>
      <c r="E61" s="7">
        <v>0.25078694400000001</v>
      </c>
      <c r="F61" s="11"/>
      <c r="G61" s="9" t="s">
        <v>166</v>
      </c>
      <c r="H61" s="9" t="s">
        <v>166</v>
      </c>
    </row>
    <row r="62" spans="1:8" ht="18.75">
      <c r="A62" s="4">
        <v>61</v>
      </c>
      <c r="B62" s="5" t="s">
        <v>104</v>
      </c>
      <c r="C62" s="5" t="s">
        <v>6</v>
      </c>
      <c r="D62" s="4" t="s">
        <v>51</v>
      </c>
      <c r="E62" s="7">
        <v>5.1776413E-2</v>
      </c>
      <c r="F62" s="11"/>
      <c r="G62" s="9" t="s">
        <v>166</v>
      </c>
      <c r="H62" s="9" t="s">
        <v>166</v>
      </c>
    </row>
    <row r="63" spans="1:8" ht="18.75">
      <c r="A63" s="4">
        <v>62</v>
      </c>
      <c r="B63" s="5" t="s">
        <v>105</v>
      </c>
      <c r="C63" s="5" t="s">
        <v>6</v>
      </c>
      <c r="D63" s="4" t="s">
        <v>7</v>
      </c>
      <c r="E63" s="7">
        <v>6.9037874999999999E-2</v>
      </c>
      <c r="F63" s="11"/>
      <c r="G63" s="9" t="s">
        <v>166</v>
      </c>
      <c r="H63" s="9" t="s">
        <v>166</v>
      </c>
    </row>
    <row r="64" spans="1:8" ht="18.75">
      <c r="A64" s="4">
        <v>63</v>
      </c>
      <c r="B64" s="5" t="s">
        <v>106</v>
      </c>
      <c r="C64" s="5" t="s">
        <v>6</v>
      </c>
      <c r="D64" s="4" t="s">
        <v>107</v>
      </c>
      <c r="E64" s="7">
        <v>9.1711132000000001E-2</v>
      </c>
      <c r="F64" s="11"/>
      <c r="G64" s="9" t="s">
        <v>166</v>
      </c>
      <c r="H64" s="9" t="s">
        <v>166</v>
      </c>
    </row>
    <row r="65" spans="1:8" ht="18.75">
      <c r="A65" s="4">
        <v>64</v>
      </c>
      <c r="B65" s="5" t="s">
        <v>108</v>
      </c>
      <c r="C65" s="5" t="s">
        <v>6</v>
      </c>
      <c r="D65" s="4" t="s">
        <v>107</v>
      </c>
      <c r="E65" s="7">
        <v>9.0990453999999998E-2</v>
      </c>
      <c r="F65" s="11"/>
      <c r="G65" s="9" t="s">
        <v>166</v>
      </c>
      <c r="H65" s="9" t="s">
        <v>166</v>
      </c>
    </row>
    <row r="66" spans="1:8" ht="18.75">
      <c r="A66" s="4">
        <v>65</v>
      </c>
      <c r="B66" s="5" t="s">
        <v>109</v>
      </c>
      <c r="C66" s="5" t="s">
        <v>6</v>
      </c>
      <c r="D66" s="4" t="s">
        <v>107</v>
      </c>
      <c r="E66" s="7">
        <v>9.2090000000000005E-2</v>
      </c>
      <c r="F66" s="11"/>
      <c r="G66" s="9" t="s">
        <v>166</v>
      </c>
      <c r="H66" s="9" t="s">
        <v>166</v>
      </c>
    </row>
    <row r="67" spans="1:8" ht="18.75">
      <c r="A67" s="4">
        <v>66</v>
      </c>
      <c r="B67" s="5" t="s">
        <v>110</v>
      </c>
      <c r="C67" s="5" t="s">
        <v>6</v>
      </c>
      <c r="D67" s="4" t="s">
        <v>107</v>
      </c>
      <c r="E67" s="7">
        <v>9.0829350000000003E-2</v>
      </c>
      <c r="F67" s="11"/>
      <c r="G67" s="9" t="s">
        <v>166</v>
      </c>
      <c r="H67" s="9" t="s">
        <v>166</v>
      </c>
    </row>
    <row r="68" spans="1:8" ht="18.75">
      <c r="A68" s="4">
        <v>67</v>
      </c>
      <c r="B68" s="5" t="s">
        <v>111</v>
      </c>
      <c r="C68" s="5" t="s">
        <v>6</v>
      </c>
      <c r="D68" s="4" t="s">
        <v>112</v>
      </c>
      <c r="E68" s="7">
        <v>8.2209145999999997E-2</v>
      </c>
      <c r="F68" s="11"/>
      <c r="G68" s="9" t="s">
        <v>166</v>
      </c>
      <c r="H68" s="9" t="s">
        <v>166</v>
      </c>
    </row>
    <row r="69" spans="1:8" ht="18.75">
      <c r="A69" s="4">
        <v>68</v>
      </c>
      <c r="B69" s="5" t="s">
        <v>113</v>
      </c>
      <c r="C69" s="5" t="s">
        <v>6</v>
      </c>
      <c r="D69" s="4" t="s">
        <v>89</v>
      </c>
      <c r="E69" s="7">
        <v>9.8720816000000003E-2</v>
      </c>
      <c r="F69" s="11"/>
      <c r="G69" s="9" t="s">
        <v>166</v>
      </c>
      <c r="H69" s="9" t="s">
        <v>166</v>
      </c>
    </row>
    <row r="70" spans="1:8" ht="18.75">
      <c r="A70" s="4">
        <v>69</v>
      </c>
      <c r="B70" s="5" t="s">
        <v>114</v>
      </c>
      <c r="C70" s="5" t="s">
        <v>6</v>
      </c>
      <c r="D70" s="4" t="s">
        <v>115</v>
      </c>
      <c r="E70" s="7">
        <v>0.27588452499999999</v>
      </c>
      <c r="F70" s="11"/>
      <c r="G70" s="9" t="s">
        <v>166</v>
      </c>
      <c r="H70" s="9" t="s">
        <v>166</v>
      </c>
    </row>
    <row r="71" spans="1:8" ht="18.75">
      <c r="A71" s="4">
        <v>70</v>
      </c>
      <c r="B71" s="5" t="s">
        <v>116</v>
      </c>
      <c r="C71" s="5" t="s">
        <v>6</v>
      </c>
      <c r="D71" s="4" t="s">
        <v>117</v>
      </c>
      <c r="E71" s="7">
        <v>0.237584973</v>
      </c>
      <c r="F71" s="11"/>
      <c r="G71" s="9" t="s">
        <v>166</v>
      </c>
      <c r="H71" s="9" t="s">
        <v>166</v>
      </c>
    </row>
    <row r="72" spans="1:8" ht="18.75">
      <c r="A72" s="4">
        <v>71</v>
      </c>
      <c r="B72" s="5" t="s">
        <v>118</v>
      </c>
      <c r="C72" s="5" t="s">
        <v>6</v>
      </c>
      <c r="D72" s="4" t="s">
        <v>119</v>
      </c>
      <c r="E72" s="7">
        <v>8.2933463999999998E-2</v>
      </c>
      <c r="F72" s="11"/>
      <c r="G72" s="9" t="s">
        <v>166</v>
      </c>
      <c r="H72" s="9" t="s">
        <v>166</v>
      </c>
    </row>
    <row r="73" spans="1:8" ht="18.75">
      <c r="A73" s="4">
        <v>72</v>
      </c>
      <c r="B73" s="5" t="s">
        <v>120</v>
      </c>
      <c r="C73" s="5" t="s">
        <v>6</v>
      </c>
      <c r="D73" s="4" t="s">
        <v>87</v>
      </c>
      <c r="E73" s="7">
        <v>3.1206771999999997E-2</v>
      </c>
      <c r="F73" s="11"/>
      <c r="G73" s="9" t="s">
        <v>166</v>
      </c>
      <c r="H73" s="9" t="s">
        <v>166</v>
      </c>
    </row>
    <row r="74" spans="1:8" ht="18.75">
      <c r="A74" s="4">
        <v>73</v>
      </c>
      <c r="B74" s="5" t="s">
        <v>121</v>
      </c>
      <c r="C74" s="5" t="s">
        <v>6</v>
      </c>
      <c r="D74" s="4" t="s">
        <v>119</v>
      </c>
      <c r="E74" s="7">
        <v>6.3901499999999998E-3</v>
      </c>
      <c r="F74" s="11"/>
      <c r="G74" s="9" t="s">
        <v>166</v>
      </c>
      <c r="H74" s="9" t="s">
        <v>166</v>
      </c>
    </row>
    <row r="75" spans="1:8" ht="18.75">
      <c r="A75" s="4">
        <v>74</v>
      </c>
      <c r="B75" s="5" t="s">
        <v>122</v>
      </c>
      <c r="C75" s="5" t="s">
        <v>6</v>
      </c>
      <c r="D75" s="4" t="s">
        <v>123</v>
      </c>
      <c r="E75" s="7">
        <v>0.531945942</v>
      </c>
      <c r="F75" s="11"/>
      <c r="G75" s="9" t="s">
        <v>166</v>
      </c>
      <c r="H75" s="9" t="s">
        <v>166</v>
      </c>
    </row>
    <row r="76" spans="1:8" ht="18.75">
      <c r="A76" s="4">
        <v>75</v>
      </c>
      <c r="B76" s="5" t="s">
        <v>124</v>
      </c>
      <c r="C76" s="5" t="s">
        <v>6</v>
      </c>
      <c r="D76" s="4" t="s">
        <v>125</v>
      </c>
      <c r="E76" s="7">
        <v>5.7082547779999997</v>
      </c>
      <c r="F76" s="11"/>
      <c r="G76" s="9" t="s">
        <v>166</v>
      </c>
      <c r="H76" s="9" t="s">
        <v>166</v>
      </c>
    </row>
    <row r="77" spans="1:8" ht="18.75">
      <c r="A77" s="4">
        <v>76</v>
      </c>
      <c r="B77" s="5" t="s">
        <v>126</v>
      </c>
      <c r="C77" s="5" t="s">
        <v>6</v>
      </c>
      <c r="D77" s="4" t="s">
        <v>10</v>
      </c>
      <c r="E77" s="7">
        <v>4.6115595000000002E-2</v>
      </c>
      <c r="F77" s="11"/>
      <c r="G77" s="9" t="s">
        <v>166</v>
      </c>
      <c r="H77" s="9" t="s">
        <v>166</v>
      </c>
    </row>
    <row r="78" spans="1:8" ht="18.75">
      <c r="A78" s="4">
        <v>77</v>
      </c>
      <c r="B78" s="5" t="s">
        <v>127</v>
      </c>
      <c r="C78" s="5" t="s">
        <v>6</v>
      </c>
      <c r="D78" s="4" t="s">
        <v>10</v>
      </c>
      <c r="E78" s="7">
        <v>4.9441228999999996E-2</v>
      </c>
      <c r="F78" s="11"/>
      <c r="G78" s="9" t="s">
        <v>166</v>
      </c>
      <c r="H78" s="9" t="s">
        <v>166</v>
      </c>
    </row>
    <row r="79" spans="1:8" ht="18.75">
      <c r="A79" s="4">
        <v>78</v>
      </c>
      <c r="B79" s="5" t="s">
        <v>128</v>
      </c>
      <c r="C79" s="5" t="s">
        <v>6</v>
      </c>
      <c r="D79" s="4" t="s">
        <v>129</v>
      </c>
      <c r="E79" s="7">
        <v>1.441392888</v>
      </c>
      <c r="F79" s="11"/>
      <c r="G79" s="9" t="s">
        <v>166</v>
      </c>
      <c r="H79" s="9" t="s">
        <v>166</v>
      </c>
    </row>
    <row r="80" spans="1:8" ht="18.75">
      <c r="A80" s="4">
        <v>79</v>
      </c>
      <c r="B80" s="5" t="s">
        <v>130</v>
      </c>
      <c r="C80" s="5" t="s">
        <v>6</v>
      </c>
      <c r="D80" s="4" t="s">
        <v>32</v>
      </c>
      <c r="E80" s="7">
        <v>9.5078409999999995E-3</v>
      </c>
      <c r="F80" s="11"/>
      <c r="G80" s="9" t="s">
        <v>166</v>
      </c>
      <c r="H80" s="9" t="s">
        <v>166</v>
      </c>
    </row>
    <row r="81" spans="1:8" ht="18.75">
      <c r="A81" s="4">
        <v>80</v>
      </c>
      <c r="B81" s="5" t="s">
        <v>131</v>
      </c>
      <c r="C81" s="5" t="s">
        <v>6</v>
      </c>
      <c r="D81" s="4" t="s">
        <v>132</v>
      </c>
      <c r="E81" s="7">
        <v>0.29920602799999996</v>
      </c>
      <c r="F81" s="11"/>
      <c r="G81" s="9" t="s">
        <v>166</v>
      </c>
      <c r="H81" s="9" t="s">
        <v>166</v>
      </c>
    </row>
    <row r="82" spans="1:8" ht="18.75">
      <c r="A82" s="4">
        <v>81</v>
      </c>
      <c r="B82" s="5" t="s">
        <v>133</v>
      </c>
      <c r="C82" s="5" t="s">
        <v>6</v>
      </c>
      <c r="D82" s="4" t="s">
        <v>134</v>
      </c>
      <c r="E82" s="7">
        <v>6.2606785999999998E-2</v>
      </c>
      <c r="F82" s="11"/>
      <c r="G82" s="9" t="s">
        <v>166</v>
      </c>
      <c r="H82" s="9" t="s">
        <v>166</v>
      </c>
    </row>
    <row r="83" spans="1:8" ht="18.75">
      <c r="A83" s="4">
        <v>82</v>
      </c>
      <c r="B83" s="5" t="s">
        <v>135</v>
      </c>
      <c r="C83" s="5" t="s">
        <v>6</v>
      </c>
      <c r="D83" s="4" t="s">
        <v>134</v>
      </c>
      <c r="E83" s="7">
        <v>0.12101296499999999</v>
      </c>
      <c r="F83" s="11"/>
      <c r="G83" s="9" t="s">
        <v>166</v>
      </c>
      <c r="H83" s="9" t="s">
        <v>166</v>
      </c>
    </row>
    <row r="84" spans="1:8" ht="18.75">
      <c r="A84" s="4">
        <v>83</v>
      </c>
      <c r="B84" s="5" t="s">
        <v>136</v>
      </c>
      <c r="C84" s="5" t="s">
        <v>6</v>
      </c>
      <c r="D84" s="4" t="s">
        <v>134</v>
      </c>
      <c r="E84" s="7">
        <v>7.4148102000000007E-2</v>
      </c>
      <c r="F84" s="11"/>
      <c r="G84" s="9" t="s">
        <v>166</v>
      </c>
      <c r="H84" s="9" t="s">
        <v>166</v>
      </c>
    </row>
    <row r="85" spans="1:8" ht="18.75">
      <c r="A85" s="4">
        <v>84</v>
      </c>
      <c r="B85" s="5" t="s">
        <v>137</v>
      </c>
      <c r="C85" s="5" t="s">
        <v>6</v>
      </c>
      <c r="D85" s="4" t="s">
        <v>134</v>
      </c>
      <c r="E85" s="7">
        <v>0.11159200600000001</v>
      </c>
      <c r="F85" s="11"/>
      <c r="G85" s="9" t="s">
        <v>166</v>
      </c>
      <c r="H85" s="9" t="s">
        <v>166</v>
      </c>
    </row>
    <row r="86" spans="1:8" ht="18.75">
      <c r="A86" s="4">
        <v>85</v>
      </c>
      <c r="B86" s="5" t="s">
        <v>138</v>
      </c>
      <c r="C86" s="5" t="s">
        <v>6</v>
      </c>
      <c r="D86" s="4" t="s">
        <v>40</v>
      </c>
      <c r="E86" s="7">
        <v>0.40476679700000001</v>
      </c>
      <c r="F86" s="11"/>
      <c r="G86" s="9" t="s">
        <v>166</v>
      </c>
      <c r="H86" s="9" t="s">
        <v>166</v>
      </c>
    </row>
    <row r="87" spans="1:8" ht="18.75">
      <c r="A87" s="4">
        <v>86</v>
      </c>
      <c r="B87" s="5" t="s">
        <v>139</v>
      </c>
      <c r="C87" s="5" t="s">
        <v>6</v>
      </c>
      <c r="D87" s="4" t="s">
        <v>59</v>
      </c>
      <c r="E87" s="7">
        <v>6.8996387000000006E-2</v>
      </c>
      <c r="F87" s="11"/>
      <c r="G87" s="9" t="s">
        <v>166</v>
      </c>
      <c r="H87" s="9" t="s">
        <v>166</v>
      </c>
    </row>
    <row r="88" spans="1:8" ht="18.75">
      <c r="A88" s="4">
        <v>87</v>
      </c>
      <c r="B88" s="5" t="s">
        <v>140</v>
      </c>
      <c r="C88" s="5" t="s">
        <v>6</v>
      </c>
      <c r="D88" s="4" t="s">
        <v>141</v>
      </c>
      <c r="E88" s="7">
        <v>5.1463960000000001E-3</v>
      </c>
      <c r="F88" s="11"/>
      <c r="G88" s="9" t="s">
        <v>166</v>
      </c>
      <c r="H88" s="9" t="s">
        <v>166</v>
      </c>
    </row>
    <row r="89" spans="1:8" ht="18.75">
      <c r="A89" s="4">
        <v>88</v>
      </c>
      <c r="B89" s="5" t="s">
        <v>142</v>
      </c>
      <c r="C89" s="5" t="s">
        <v>6</v>
      </c>
      <c r="D89" s="4" t="s">
        <v>73</v>
      </c>
      <c r="E89" s="7">
        <v>1.0686691999999999E-2</v>
      </c>
      <c r="F89" s="11"/>
      <c r="G89" s="9" t="s">
        <v>166</v>
      </c>
      <c r="H89" s="9" t="s">
        <v>166</v>
      </c>
    </row>
    <row r="90" spans="1:8" ht="18.75">
      <c r="A90" s="4">
        <v>89</v>
      </c>
      <c r="B90" s="5" t="s">
        <v>143</v>
      </c>
      <c r="C90" s="5" t="s">
        <v>6</v>
      </c>
      <c r="D90" s="4" t="s">
        <v>144</v>
      </c>
      <c r="E90" s="7">
        <v>1.0087608E-2</v>
      </c>
      <c r="F90" s="11"/>
      <c r="G90" s="9" t="s">
        <v>166</v>
      </c>
      <c r="H90" s="9" t="s">
        <v>166</v>
      </c>
    </row>
    <row r="91" spans="1:8" ht="18.75">
      <c r="A91" s="4">
        <v>90</v>
      </c>
      <c r="B91" s="5" t="s">
        <v>145</v>
      </c>
      <c r="C91" s="5" t="s">
        <v>6</v>
      </c>
      <c r="D91" s="4" t="s">
        <v>73</v>
      </c>
      <c r="E91" s="7">
        <v>1.37216E-2</v>
      </c>
      <c r="F91" s="11"/>
      <c r="G91" s="9" t="s">
        <v>166</v>
      </c>
      <c r="H91" s="9" t="s">
        <v>166</v>
      </c>
    </row>
    <row r="92" spans="1:8" ht="18.75">
      <c r="A92" s="4">
        <v>91</v>
      </c>
      <c r="B92" s="5" t="s">
        <v>146</v>
      </c>
      <c r="C92" s="5" t="s">
        <v>6</v>
      </c>
      <c r="D92" s="4" t="s">
        <v>147</v>
      </c>
      <c r="E92" s="7">
        <v>8.0581009999999998E-3</v>
      </c>
      <c r="F92" s="11"/>
      <c r="G92" s="9" t="s">
        <v>166</v>
      </c>
      <c r="H92" s="9" t="s">
        <v>166</v>
      </c>
    </row>
    <row r="93" spans="1:8" ht="18.75">
      <c r="A93" s="4">
        <v>92</v>
      </c>
      <c r="B93" s="5" t="s">
        <v>148</v>
      </c>
      <c r="C93" s="5" t="s">
        <v>6</v>
      </c>
      <c r="D93" s="4" t="s">
        <v>49</v>
      </c>
      <c r="E93" s="7">
        <v>0.32932876</v>
      </c>
      <c r="F93" s="11"/>
      <c r="G93" s="9" t="s">
        <v>166</v>
      </c>
      <c r="H93" s="9" t="s">
        <v>166</v>
      </c>
    </row>
    <row r="94" spans="1:8" ht="18.75">
      <c r="A94" s="4">
        <v>93</v>
      </c>
      <c r="B94" s="5" t="s">
        <v>149</v>
      </c>
      <c r="C94" s="5" t="s">
        <v>6</v>
      </c>
      <c r="D94" s="4" t="s">
        <v>150</v>
      </c>
      <c r="E94" s="7">
        <v>0.33124693599999999</v>
      </c>
      <c r="F94" s="11"/>
      <c r="G94" s="9" t="s">
        <v>166</v>
      </c>
      <c r="H94" s="9" t="s">
        <v>166</v>
      </c>
    </row>
    <row r="95" spans="1:8" ht="18.75">
      <c r="A95" s="4">
        <v>94</v>
      </c>
      <c r="B95" s="5" t="s">
        <v>151</v>
      </c>
      <c r="C95" s="5" t="s">
        <v>6</v>
      </c>
      <c r="D95" s="4" t="s">
        <v>53</v>
      </c>
      <c r="E95" s="7">
        <v>5.7170863000000002E-2</v>
      </c>
      <c r="F95" s="11"/>
      <c r="G95" s="9" t="s">
        <v>166</v>
      </c>
      <c r="H95" s="9" t="s">
        <v>166</v>
      </c>
    </row>
    <row r="96" spans="1:8" ht="18.75">
      <c r="A96" s="4">
        <v>95</v>
      </c>
      <c r="B96" s="5" t="s">
        <v>152</v>
      </c>
      <c r="C96" s="5" t="s">
        <v>6</v>
      </c>
      <c r="D96" s="4" t="s">
        <v>153</v>
      </c>
      <c r="E96" s="7">
        <v>6.0421422999999995E-2</v>
      </c>
      <c r="F96" s="11"/>
      <c r="G96" s="9" t="s">
        <v>166</v>
      </c>
      <c r="H96" s="9" t="s">
        <v>166</v>
      </c>
    </row>
    <row r="97" spans="1:8" ht="18.75">
      <c r="A97" s="4">
        <v>96</v>
      </c>
      <c r="B97" s="5" t="s">
        <v>154</v>
      </c>
      <c r="C97" s="5" t="s">
        <v>6</v>
      </c>
      <c r="D97" s="4" t="s">
        <v>153</v>
      </c>
      <c r="E97" s="7">
        <v>0.18763118500000001</v>
      </c>
      <c r="F97" s="11"/>
      <c r="G97" s="9" t="s">
        <v>166</v>
      </c>
      <c r="H97" s="9" t="s">
        <v>166</v>
      </c>
    </row>
    <row r="98" spans="1:8" ht="18.75">
      <c r="A98" s="4">
        <v>97</v>
      </c>
      <c r="B98" s="5" t="s">
        <v>155</v>
      </c>
      <c r="C98" s="5" t="s">
        <v>6</v>
      </c>
      <c r="D98" s="4" t="s">
        <v>132</v>
      </c>
      <c r="E98" s="7">
        <v>1.006722E-2</v>
      </c>
      <c r="F98" s="11"/>
      <c r="G98" s="9" t="s">
        <v>166</v>
      </c>
      <c r="H98" s="9" t="s">
        <v>166</v>
      </c>
    </row>
    <row r="99" spans="1:8" ht="18.75">
      <c r="A99" s="4">
        <v>98</v>
      </c>
      <c r="B99" s="5" t="s">
        <v>156</v>
      </c>
      <c r="C99" s="5" t="s">
        <v>6</v>
      </c>
      <c r="D99" s="4" t="s">
        <v>129</v>
      </c>
      <c r="E99" s="7">
        <v>0.15910712599999999</v>
      </c>
      <c r="F99" s="11"/>
      <c r="G99" s="9" t="s">
        <v>166</v>
      </c>
      <c r="H99" s="9" t="s">
        <v>166</v>
      </c>
    </row>
    <row r="100" spans="1:8" ht="18.75">
      <c r="A100" s="4">
        <v>99</v>
      </c>
      <c r="B100" s="5" t="s">
        <v>157</v>
      </c>
      <c r="C100" s="5" t="s">
        <v>6</v>
      </c>
      <c r="D100" s="4" t="s">
        <v>102</v>
      </c>
      <c r="E100" s="7">
        <v>5.3646923999999999E-2</v>
      </c>
      <c r="F100" s="11"/>
      <c r="G100" s="9" t="s">
        <v>166</v>
      </c>
      <c r="H100" s="9" t="s">
        <v>166</v>
      </c>
    </row>
    <row r="101" spans="1:8" ht="18.75">
      <c r="A101" s="4">
        <v>100</v>
      </c>
      <c r="B101" s="5" t="s">
        <v>158</v>
      </c>
      <c r="C101" s="5" t="s">
        <v>6</v>
      </c>
      <c r="D101" s="4" t="s">
        <v>132</v>
      </c>
      <c r="E101" s="7">
        <v>5.0897600000000007E-4</v>
      </c>
      <c r="F101" s="11"/>
      <c r="G101" s="9" t="s">
        <v>166</v>
      </c>
      <c r="H101" s="9" t="s">
        <v>166</v>
      </c>
    </row>
    <row r="102" spans="1:8" ht="18.75">
      <c r="A102" s="4">
        <v>101</v>
      </c>
      <c r="B102" s="5" t="s">
        <v>159</v>
      </c>
      <c r="C102" s="5" t="s">
        <v>6</v>
      </c>
      <c r="D102" s="4" t="s">
        <v>160</v>
      </c>
      <c r="E102" s="7">
        <v>8.3587923999999994E-2</v>
      </c>
      <c r="F102" s="11"/>
      <c r="G102" s="9" t="s">
        <v>166</v>
      </c>
      <c r="H102" s="9" t="s">
        <v>166</v>
      </c>
    </row>
    <row r="103" spans="1:8" ht="18.75">
      <c r="A103" s="4">
        <v>102</v>
      </c>
      <c r="B103" s="5" t="s">
        <v>161</v>
      </c>
      <c r="C103" s="5" t="s">
        <v>6</v>
      </c>
      <c r="D103" s="4" t="s">
        <v>162</v>
      </c>
      <c r="E103" s="7">
        <v>0.10354796500000001</v>
      </c>
      <c r="F103" s="11"/>
      <c r="G103" s="9" t="s">
        <v>166</v>
      </c>
      <c r="H103" s="9" t="s">
        <v>166</v>
      </c>
    </row>
    <row r="104" spans="1:8">
      <c r="E104" s="12">
        <f>SUM(E2:E103)</f>
        <v>68.970832712999965</v>
      </c>
    </row>
  </sheetData>
  <autoFilter ref="A1:F103"/>
  <pageMargins left="0.7" right="0.7" top="0.75" bottom="0.75" header="0.3" footer="0.3"/>
  <pageSetup scale="37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CGM MASTER PLAN &amp; LINES14-15</vt:lpstr>
      <vt:lpstr>' CGM MASTER PLAN &amp; LINES14-15'!Print_Titles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2021-10-03T09:59:36Z</cp:lastPrinted>
  <dcterms:created xsi:type="dcterms:W3CDTF">2021-07-03T04:47:10Z</dcterms:created>
  <dcterms:modified xsi:type="dcterms:W3CDTF">2021-10-05T05:35:36Z</dcterms:modified>
</cp:coreProperties>
</file>